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BC27CBA-30B3-4D63-9616-23ABC8D30669}" xr6:coauthVersionLast="47" xr6:coauthVersionMax="47" xr10:uidLastSave="{00000000-0000-0000-0000-000000000000}"/>
  <bookViews>
    <workbookView xWindow="-120" yWindow="-120" windowWidth="29040" windowHeight="17520" xr2:uid="{00000000-000D-0000-FFFF-FFFF00000000}"/>
  </bookViews>
  <sheets>
    <sheet name="Sheet1" sheetId="8"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8" l="1"/>
  <c r="H15" i="8" s="1"/>
  <c r="G16" i="8"/>
  <c r="H16" i="8" s="1"/>
  <c r="G14" i="8" l="1"/>
  <c r="I17" i="8" s="1"/>
  <c r="H14" i="8" l="1"/>
  <c r="I19" i="8" s="1"/>
  <c r="I18" i="8" s="1"/>
</calcChain>
</file>

<file path=xl/sharedStrings.xml><?xml version="1.0" encoding="utf-8"?>
<sst xmlns="http://schemas.openxmlformats.org/spreadsheetml/2006/main" count="35" uniqueCount="33">
  <si>
    <t>Pirkimo dalies Nr.</t>
  </si>
  <si>
    <t>ml</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</si>
  <si>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</si>
  <si>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</si>
  <si>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</si>
  <si>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</si>
  <si>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</si>
  <si>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</si>
  <si>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12.1</t>
  </si>
  <si>
    <t>12.2</t>
  </si>
  <si>
    <t>12.3</t>
  </si>
  <si>
    <t xml:space="preserve"> Suma be PVM (Eur)</t>
  </si>
  <si>
    <t xml:space="preserve"> Suma su PVM (Eur)</t>
  </si>
  <si>
    <t>Vandeninis tirpalas, skirtas stabilizuoti RNR ir DNR mėginyje, suderinamas su solidiniais ir skystaisiais mėginiais, išmatomis, seilėmis, leidžiantis išsaugoti RNR ne mažiau kaip 30 dienų kambario temperatūroje, ir DNR ne mažiau kaip 24 mėnesius kambario temperatūroje, suderinamas su įvairiais gryninimo metodais, pvz. trizoliu, 1X koncentracijos</t>
  </si>
  <si>
    <t>Gyvybingų ląstelių šaldymo terpė, be serumo, pritaikyta žinduolių ląstelių kultūroms</t>
  </si>
  <si>
    <t>Gyvybingų ląstelių šaldymo terpė be DMSO, be serumo,ritaikyta žinduolių ląstelių kultūroms</t>
  </si>
  <si>
    <t>Siūlomos prekės modelis, gamintojas, nuoroda į pridedamus dokumentus.</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</si>
  <si>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 Dokumentai turi būti lietuvių arba anglų kalbomis.</t>
  </si>
  <si>
    <t>Tiekėjas įsipareigoja pristatyti prekes, kurių galiojimo terminas (jeigu toks yra deklaruotas gamintojo) jų pristatymo metu turi būti ne trumpesnis nei 6 mėnesiai.</t>
  </si>
  <si>
    <r>
      <t xml:space="preserve">Stabilizavimo tirpalų mėginių saugojimui komplektas
</t>
    </r>
    <r>
      <rPr>
        <sz val="12"/>
        <color theme="1"/>
        <rFont val="Times New Roman"/>
        <family val="1"/>
        <charset val="186"/>
      </rPr>
      <t>- Siūlyti tik pilną komplektą</t>
    </r>
    <r>
      <rPr>
        <b/>
        <sz val="12"/>
        <color theme="1"/>
        <rFont val="Times New Roman"/>
        <family val="1"/>
        <charset val="186"/>
      </rPr>
      <t xml:space="preserve">
</t>
    </r>
  </si>
  <si>
    <t>SPS 1 priedas</t>
  </si>
  <si>
    <t xml:space="preserve">Reagentai ir pagalbinės priemonės Biobanko skyriui kartu su įrangos įsigijimu panaudos būdu (10616) </t>
  </si>
  <si>
    <t>Prekės pavadinimas ir reikalavimai</t>
  </si>
  <si>
    <t>Mato vnt.</t>
  </si>
  <si>
    <t>Preliminarus kiekis</t>
  </si>
  <si>
    <t>Mato vnt. įkainis  be PVM (Eur)</t>
  </si>
  <si>
    <t>PVM tarifas %</t>
  </si>
  <si>
    <t>….% PVM suma Eur:</t>
  </si>
  <si>
    <t>12 pirkimo dalies pasiūlymo kaina be PVM Eur:</t>
  </si>
  <si>
    <t>12 pirkimo dalies pasiūlymo kaina su PVM Eur:</t>
  </si>
  <si>
    <t>R1100-250 DNA/RNA Shield, 250 ml; Zymo Reseach; https://zymoresearch.eu/collections/dna-rna-shield/products/dna-rna-shield</t>
  </si>
  <si>
    <t>BB03, Bambanker, Nippon Genetics, https://www.nippongenetics.eu/en/products/cell-biology/freezing-media/for-all-cell-lines/bambanker/</t>
  </si>
  <si>
    <t>BBF01, Bambanker DMSO Free, Nippon Genetics,   https://www.nippongenetics.eu/en/products/cell-biology/freezing-media/dmso-free-media/bambanker-dmso-free/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</si>
</sst>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charset val="186"/>
      <scheme val="minor"/>
    </font>
    <font>
      <sz val="8"/>
      <name val="Calibri"/>
      <family val="2"/>
      <scheme val="minor"/>
    </font>
    <font>
      <sz val="11"/>
      <color theme="1"/>
      <name val="Times New Roman"/>
      <family val="1"/>
      <charset val="186"/>
    </font>
    <font>
      <b/>
      <sz val="12"/>
      <color theme="1"/>
      <name val="Times New Roman"/>
      <family val="1"/>
      <charset val="186"/>
    </font>
    <font>
      <sz val="12"/>
      <color theme="1"/>
      <name val="Times New Roman"/>
      <family val="1"/>
      <charset val="186"/>
    </font>
    <font>
      <sz val="11"/>
      <color rgb="FFEE0000"/>
      <name val="Times New Roman"/>
      <family val="1"/>
      <charset val="186"/>
    </font>
    <font>
      <b/>
      <sz val="12"/>
      <name val="Times New Roman"/>
      <family val="1"/>
      <charset val="186"/>
    </font>
    <font>
      <sz val="12"/>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0" xfId="0" applyFont="1"/>
    <xf numFmtId="0" fontId="4" fillId="0" borderId="0" xfId="0" applyFont="1" applyAlignment="1">
      <alignment horizontal="right"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xf numFmtId="0" fontId="6" fillId="0" borderId="0" xfId="0" applyFont="1"/>
    <xf numFmtId="0" fontId="5" fillId="0" borderId="0" xfId="0" applyFont="1" applyAlignment="1">
      <alignment horizontal="center" vertical="center"/>
    </xf>
    <xf numFmtId="2" fontId="5" fillId="0" borderId="0" xfId="0" applyNumberFormat="1" applyFont="1" applyAlignment="1">
      <alignment horizontal="center" vertical="center"/>
    </xf>
    <xf numFmtId="0" fontId="3" fillId="0" borderId="0" xfId="0" applyFont="1"/>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3" fillId="2" borderId="1" xfId="0" applyFont="1" applyFill="1" applyBorder="1"/>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center" vertical="center"/>
    </xf>
    <xf numFmtId="2" fontId="5" fillId="0" borderId="1" xfId="0" applyNumberFormat="1" applyFont="1" applyBorder="1" applyAlignment="1">
      <alignment horizontal="center" vertical="center"/>
    </xf>
    <xf numFmtId="0" fontId="3" fillId="0" borderId="1" xfId="0" applyFont="1" applyBorder="1"/>
    <xf numFmtId="0" fontId="4" fillId="2" borderId="1" xfId="0" applyFont="1" applyFill="1" applyBorder="1" applyAlignment="1">
      <alignment horizontal="left" vertical="center" wrapText="1"/>
    </xf>
    <xf numFmtId="2" fontId="8" fillId="0" borderId="1" xfId="0" applyNumberFormat="1" applyFont="1" applyBorder="1" applyAlignment="1">
      <alignment horizontal="center" vertical="center"/>
    </xf>
    <xf numFmtId="0" fontId="3" fillId="0" borderId="0" xfId="0" applyFont="1" applyAlignment="1">
      <alignment horizontal="right"/>
    </xf>
    <xf numFmtId="0" fontId="7" fillId="0" borderId="0" xfId="0" applyFont="1" applyAlignment="1">
      <alignment horizontal="center" vertical="center" wrapText="1"/>
    </xf>
    <xf numFmtId="0" fontId="4" fillId="0" borderId="0" xfId="0" applyFont="1"/>
    <xf numFmtId="2" fontId="3" fillId="0" borderId="1" xfId="0" applyNumberFormat="1" applyFont="1" applyBorder="1"/>
    <xf numFmtId="0" fontId="4" fillId="0" borderId="2" xfId="0" applyFont="1" applyBorder="1" applyAlignment="1">
      <alignment horizontal="right" vertical="center"/>
    </xf>
    <xf numFmtId="0" fontId="4" fillId="0" borderId="4" xfId="0" applyFont="1" applyBorder="1" applyAlignment="1">
      <alignment horizontal="right" vertical="center"/>
    </xf>
    <xf numFmtId="0" fontId="4" fillId="0" borderId="3" xfId="0" applyFont="1" applyBorder="1" applyAlignment="1">
      <alignment horizontal="right" vertical="center"/>
    </xf>
    <xf numFmtId="0" fontId="3" fillId="0" borderId="0" xfId="0" applyFont="1" applyAlignment="1">
      <alignment horizontal="left"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tabSelected="1" zoomScale="70" zoomScaleNormal="70" workbookViewId="0">
      <selection activeCell="A17" sqref="A17:H17"/>
    </sheetView>
  </sheetViews>
  <sheetFormatPr defaultRowHeight="27.75" customHeight="1" x14ac:dyDescent="0.25"/>
  <cols>
    <col min="1" max="1" width="9.140625" style="3"/>
    <col min="2" max="2" width="61" style="3" customWidth="1"/>
    <col min="3" max="4" width="13.85546875" style="1" customWidth="1"/>
    <col min="5" max="5" width="17" style="1" customWidth="1"/>
    <col min="6" max="6" width="14.85546875" style="1" customWidth="1"/>
    <col min="7" max="8" width="15.85546875" style="2" customWidth="1"/>
    <col min="9" max="9" width="52" customWidth="1"/>
    <col min="11" max="11" width="11.140625" bestFit="1" customWidth="1"/>
  </cols>
  <sheetData>
    <row r="1" spans="1:9" ht="27.75" customHeight="1" x14ac:dyDescent="0.25">
      <c r="I1" s="23" t="s">
        <v>20</v>
      </c>
    </row>
    <row r="2" spans="1:9" ht="27.75" customHeight="1" x14ac:dyDescent="0.25">
      <c r="A2" s="4"/>
      <c r="B2" s="31" t="s">
        <v>7</v>
      </c>
      <c r="C2" s="31"/>
      <c r="D2" s="31"/>
      <c r="E2" s="31"/>
      <c r="F2" s="31"/>
      <c r="G2" s="31"/>
      <c r="H2" s="31"/>
      <c r="I2" s="31"/>
    </row>
    <row r="3" spans="1:9" ht="27.75" customHeight="1" x14ac:dyDescent="0.25">
      <c r="A3" s="4"/>
      <c r="B3" s="24"/>
      <c r="C3" s="25" t="s">
        <v>21</v>
      </c>
      <c r="D3" s="24"/>
      <c r="E3" s="24"/>
      <c r="F3" s="24"/>
      <c r="G3" s="24"/>
      <c r="H3" s="24"/>
      <c r="I3" s="24"/>
    </row>
    <row r="4" spans="1:9" ht="62.25" customHeight="1" x14ac:dyDescent="0.25">
      <c r="A4" s="5">
        <v>1</v>
      </c>
      <c r="B4" s="30" t="s">
        <v>17</v>
      </c>
      <c r="C4" s="30"/>
      <c r="D4" s="30"/>
      <c r="E4" s="30"/>
      <c r="F4" s="30"/>
      <c r="G4" s="30"/>
      <c r="H4" s="30"/>
      <c r="I4" s="30"/>
    </row>
    <row r="5" spans="1:9" ht="27.75" customHeight="1" x14ac:dyDescent="0.25">
      <c r="A5" s="5">
        <v>2</v>
      </c>
      <c r="B5" s="30" t="s">
        <v>6</v>
      </c>
      <c r="C5" s="30"/>
      <c r="D5" s="30"/>
      <c r="E5" s="30"/>
      <c r="F5" s="30"/>
      <c r="G5" s="30"/>
      <c r="H5" s="30"/>
      <c r="I5" s="30"/>
    </row>
    <row r="6" spans="1:9" ht="27.75" customHeight="1" x14ac:dyDescent="0.25">
      <c r="A6" s="5">
        <v>3</v>
      </c>
      <c r="B6" s="30" t="s">
        <v>5</v>
      </c>
      <c r="C6" s="30"/>
      <c r="D6" s="30"/>
      <c r="E6" s="30"/>
      <c r="F6" s="30"/>
      <c r="G6" s="30"/>
      <c r="H6" s="30"/>
      <c r="I6" s="30"/>
    </row>
    <row r="7" spans="1:9" ht="54" customHeight="1" x14ac:dyDescent="0.25">
      <c r="A7" s="5">
        <v>4</v>
      </c>
      <c r="B7" s="30" t="s">
        <v>4</v>
      </c>
      <c r="C7" s="30"/>
      <c r="D7" s="30"/>
      <c r="E7" s="30"/>
      <c r="F7" s="30"/>
      <c r="G7" s="30"/>
      <c r="H7" s="30"/>
      <c r="I7" s="30"/>
    </row>
    <row r="8" spans="1:9" ht="27.75" customHeight="1" x14ac:dyDescent="0.25">
      <c r="A8" s="5">
        <v>5</v>
      </c>
      <c r="B8" s="30" t="s">
        <v>3</v>
      </c>
      <c r="C8" s="30"/>
      <c r="D8" s="30"/>
      <c r="E8" s="30"/>
      <c r="F8" s="30"/>
      <c r="G8" s="30"/>
      <c r="H8" s="30"/>
      <c r="I8" s="30"/>
    </row>
    <row r="9" spans="1:9" ht="27.75" customHeight="1" x14ac:dyDescent="0.25">
      <c r="A9" s="5">
        <v>6</v>
      </c>
      <c r="B9" s="30" t="s">
        <v>2</v>
      </c>
      <c r="C9" s="30"/>
      <c r="D9" s="30"/>
      <c r="E9" s="30"/>
      <c r="F9" s="30"/>
      <c r="G9" s="30"/>
      <c r="H9" s="30"/>
      <c r="I9" s="30"/>
    </row>
    <row r="10" spans="1:9" ht="30" customHeight="1" x14ac:dyDescent="0.25">
      <c r="A10" s="6">
        <v>7</v>
      </c>
      <c r="B10" s="30" t="s">
        <v>18</v>
      </c>
      <c r="C10" s="30"/>
      <c r="D10" s="30"/>
      <c r="E10" s="30"/>
      <c r="F10" s="30"/>
      <c r="G10" s="30"/>
      <c r="H10" s="30"/>
      <c r="I10" s="30"/>
    </row>
    <row r="11" spans="1:9" ht="30" customHeight="1" x14ac:dyDescent="0.25">
      <c r="A11" s="7"/>
      <c r="B11" s="8"/>
      <c r="C11" s="9"/>
      <c r="D11" s="9"/>
      <c r="E11" s="9"/>
      <c r="F11" s="9"/>
      <c r="G11" s="10"/>
      <c r="H11" s="10"/>
      <c r="I11" s="11"/>
    </row>
    <row r="12" spans="1:9" ht="47.45" customHeight="1" x14ac:dyDescent="0.25">
      <c r="A12" s="12" t="s">
        <v>0</v>
      </c>
      <c r="B12" s="12" t="s">
        <v>22</v>
      </c>
      <c r="C12" s="12" t="s">
        <v>23</v>
      </c>
      <c r="D12" s="13" t="s">
        <v>24</v>
      </c>
      <c r="E12" s="12" t="s">
        <v>25</v>
      </c>
      <c r="F12" s="12" t="s">
        <v>26</v>
      </c>
      <c r="G12" s="14" t="s">
        <v>11</v>
      </c>
      <c r="H12" s="14" t="s">
        <v>12</v>
      </c>
      <c r="I12" s="14" t="s">
        <v>16</v>
      </c>
    </row>
    <row r="13" spans="1:9" ht="39" customHeight="1" x14ac:dyDescent="0.25">
      <c r="A13" s="12">
        <v>12</v>
      </c>
      <c r="B13" s="21" t="s">
        <v>19</v>
      </c>
      <c r="C13" s="12"/>
      <c r="D13" s="13"/>
      <c r="E13" s="12"/>
      <c r="F13" s="12"/>
      <c r="G13" s="14"/>
      <c r="H13" s="14"/>
      <c r="I13" s="15"/>
    </row>
    <row r="14" spans="1:9" ht="102.75" customHeight="1" x14ac:dyDescent="0.25">
      <c r="A14" s="16" t="s">
        <v>8</v>
      </c>
      <c r="B14" s="17" t="s">
        <v>13</v>
      </c>
      <c r="C14" s="16" t="s">
        <v>1</v>
      </c>
      <c r="D14" s="16">
        <v>500</v>
      </c>
      <c r="E14" s="18">
        <v>2.12</v>
      </c>
      <c r="F14" s="18">
        <v>21</v>
      </c>
      <c r="G14" s="19">
        <f>E14*D14</f>
        <v>1060</v>
      </c>
      <c r="H14" s="19">
        <f>G14*1.21</f>
        <v>1282.5999999999999</v>
      </c>
      <c r="I14" s="20" t="s">
        <v>30</v>
      </c>
    </row>
    <row r="15" spans="1:9" ht="38.25" customHeight="1" x14ac:dyDescent="0.25">
      <c r="A15" s="16" t="s">
        <v>9</v>
      </c>
      <c r="B15" s="17" t="s">
        <v>14</v>
      </c>
      <c r="C15" s="16" t="s">
        <v>1</v>
      </c>
      <c r="D15" s="16">
        <v>200</v>
      </c>
      <c r="E15" s="22">
        <v>2.8</v>
      </c>
      <c r="F15" s="18">
        <v>21</v>
      </c>
      <c r="G15" s="19">
        <f>E15*D15</f>
        <v>560</v>
      </c>
      <c r="H15" s="19">
        <f t="shared" ref="H15:H16" si="0">G15*1.21</f>
        <v>677.6</v>
      </c>
      <c r="I15" s="20" t="s">
        <v>31</v>
      </c>
    </row>
    <row r="16" spans="1:9" ht="38.25" customHeight="1" x14ac:dyDescent="0.25">
      <c r="A16" s="16" t="s">
        <v>10</v>
      </c>
      <c r="B16" s="17" t="s">
        <v>15</v>
      </c>
      <c r="C16" s="16" t="s">
        <v>1</v>
      </c>
      <c r="D16" s="16">
        <v>100</v>
      </c>
      <c r="E16" s="22">
        <v>2.8</v>
      </c>
      <c r="F16" s="18">
        <v>21</v>
      </c>
      <c r="G16" s="19">
        <f t="shared" ref="G16" si="1">E16*D16</f>
        <v>280</v>
      </c>
      <c r="H16" s="19">
        <f t="shared" si="0"/>
        <v>338.8</v>
      </c>
      <c r="I16" s="20" t="s">
        <v>32</v>
      </c>
    </row>
    <row r="17" spans="1:9" ht="30" customHeight="1" x14ac:dyDescent="0.25">
      <c r="A17" s="27" t="s">
        <v>28</v>
      </c>
      <c r="B17" s="28"/>
      <c r="C17" s="28"/>
      <c r="D17" s="28"/>
      <c r="E17" s="28"/>
      <c r="F17" s="28"/>
      <c r="G17" s="28"/>
      <c r="H17" s="29"/>
      <c r="I17" s="26">
        <f>G14+G15+G16</f>
        <v>1900</v>
      </c>
    </row>
    <row r="18" spans="1:9" ht="27.75" customHeight="1" x14ac:dyDescent="0.25">
      <c r="A18" s="27" t="s">
        <v>27</v>
      </c>
      <c r="B18" s="28"/>
      <c r="C18" s="28"/>
      <c r="D18" s="28"/>
      <c r="E18" s="28"/>
      <c r="F18" s="28"/>
      <c r="G18" s="28"/>
      <c r="H18" s="29"/>
      <c r="I18" s="26">
        <f>I19-I17</f>
        <v>399</v>
      </c>
    </row>
    <row r="19" spans="1:9" ht="27.75" customHeight="1" x14ac:dyDescent="0.25">
      <c r="A19" s="27" t="s">
        <v>29</v>
      </c>
      <c r="B19" s="28"/>
      <c r="C19" s="28"/>
      <c r="D19" s="28"/>
      <c r="E19" s="28"/>
      <c r="F19" s="28"/>
      <c r="G19" s="28"/>
      <c r="H19" s="29"/>
      <c r="I19" s="26">
        <f>H14+H15+H16</f>
        <v>2299</v>
      </c>
    </row>
  </sheetData>
  <mergeCells count="11">
    <mergeCell ref="B4:I4"/>
    <mergeCell ref="B5:I5"/>
    <mergeCell ref="B6:I6"/>
    <mergeCell ref="B2:I2"/>
    <mergeCell ref="B7:I7"/>
    <mergeCell ref="A19:H19"/>
    <mergeCell ref="A17:H17"/>
    <mergeCell ref="A18:H18"/>
    <mergeCell ref="B8:I8"/>
    <mergeCell ref="B9:I9"/>
    <mergeCell ref="B10:I10"/>
  </mergeCells>
  <phoneticPr fontId="2" type="noConversion"/>
  <pageMargins left="0.7" right="0.7" top="0.75" bottom="0.75" header="0.3" footer="0.3"/>
  <pageSetup paperSize="9" scale="6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2025-10-14T04:46:30Z</dcterms:created>
  <dcterms:modified xsi:type="dcterms:W3CDTF">2025-10-14T04:46:57Z</dcterms:modified>
</cp:coreProperties>
</file>